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E42D2CE9-1A3B-4D8D-A23E-4FD78D6514DF}" xr6:coauthVersionLast="47" xr6:coauthVersionMax="47" xr10:uidLastSave="{00000000-0000-0000-0000-000000000000}"/>
  <bookViews>
    <workbookView xWindow="-120" yWindow="-120" windowWidth="21840" windowHeight="13140" tabRatio="699" xr2:uid="{00000000-000D-0000-FFFF-FFFF00000000}"/>
  </bookViews>
  <sheets>
    <sheet name="Building Sheet" sheetId="1" r:id="rId1"/>
    <sheet name="Boundary Wall Length" sheetId="2" r:id="rId2"/>
    <sheet name="Lenght or Area of Road" sheetId="3" r:id="rId3"/>
    <sheet name="Drainage length" sheetId="4" r:id="rId4"/>
    <sheet name="summary" sheetId="5" r:id="rId5"/>
  </sheets>
  <definedNames>
    <definedName name="_xlnm._FilterDatabase" localSheetId="0" hidden="1">'Building Sheet'!$B$5:$O$36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2" i="1" l="1"/>
  <c r="N40" i="1"/>
  <c r="N38" i="1"/>
  <c r="M40" i="1"/>
  <c r="E3" i="3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12" i="1"/>
  <c r="N13" i="1"/>
  <c r="N14" i="1"/>
  <c r="N15" i="1"/>
  <c r="N16" i="1"/>
  <c r="N17" i="1"/>
  <c r="N18" i="1"/>
  <c r="N19" i="1"/>
  <c r="N11" i="1"/>
  <c r="N9" i="1"/>
  <c r="N8" i="1"/>
  <c r="J24" i="5" l="1"/>
  <c r="F3" i="4" l="1"/>
  <c r="F6" i="4" s="1"/>
  <c r="I10" i="5" s="1"/>
  <c r="F3" i="3"/>
  <c r="F6" i="3" s="1"/>
  <c r="I9" i="5" s="1"/>
  <c r="J6" i="3"/>
  <c r="F3" i="2"/>
  <c r="F6" i="2" s="1"/>
  <c r="I8" i="5" s="1"/>
  <c r="J12" i="1" l="1"/>
  <c r="J13" i="1"/>
  <c r="J14" i="1"/>
  <c r="J15" i="1"/>
  <c r="J16" i="1"/>
  <c r="J17" i="1"/>
  <c r="J18" i="1"/>
  <c r="J19" i="1"/>
  <c r="J11" i="1"/>
  <c r="I35" i="1"/>
  <c r="J35" i="1" s="1"/>
  <c r="I34" i="1"/>
  <c r="J34" i="1"/>
  <c r="J33" i="1"/>
  <c r="I21" i="1"/>
  <c r="J9" i="1"/>
  <c r="I8" i="1"/>
  <c r="J22" i="1"/>
  <c r="J23" i="1"/>
  <c r="J24" i="1"/>
  <c r="J25" i="1"/>
  <c r="J26" i="1"/>
  <c r="J27" i="1"/>
  <c r="J28" i="1"/>
  <c r="J29" i="1"/>
  <c r="J30" i="1"/>
  <c r="J31" i="1"/>
  <c r="J32" i="1"/>
  <c r="J8" i="1"/>
  <c r="J21" i="1" l="1"/>
  <c r="I36" i="1"/>
  <c r="N36" i="1" l="1"/>
  <c r="J36" i="1"/>
  <c r="I7" i="5" l="1"/>
  <c r="I11" i="5" s="1"/>
  <c r="N44" i="1"/>
</calcChain>
</file>

<file path=xl/sharedStrings.xml><?xml version="1.0" encoding="utf-8"?>
<sst xmlns="http://schemas.openxmlformats.org/spreadsheetml/2006/main" count="148" uniqueCount="75">
  <si>
    <t>Block Name</t>
  </si>
  <si>
    <t>Total Slabs/ Floors</t>
  </si>
  <si>
    <t>Year of construction</t>
  </si>
  <si>
    <t>Structure condition</t>
  </si>
  <si>
    <t>RCC framed pillar beam column structure on RCC slab</t>
  </si>
  <si>
    <t>RB wall structure</t>
  </si>
  <si>
    <t>GI shed roof mounted on iron pillars, trusses frame structure</t>
  </si>
  <si>
    <t>Glass facade on RCC steel frame</t>
  </si>
  <si>
    <t>RCC column beams stone masonry wails in cement, bricks, steel etc.</t>
  </si>
  <si>
    <t>S.No.</t>
  </si>
  <si>
    <t>Type of construction     (select from drop down)</t>
  </si>
  <si>
    <t>Area (in sq. mtr.)</t>
  </si>
  <si>
    <t>Area (sq. fts.)</t>
  </si>
  <si>
    <t>FACTORY BUILDINGS</t>
  </si>
  <si>
    <t>Floor wise Height (ft.)</t>
  </si>
  <si>
    <t xml:space="preserve">CIVIL/STRUCTURES VALUATION </t>
  </si>
  <si>
    <t>PAINT SHOP</t>
  </si>
  <si>
    <t>Very Good</t>
  </si>
  <si>
    <t>PAINT SHOP MEZANINE FLOOR</t>
  </si>
  <si>
    <t>MEZZANINE FLOOR</t>
  </si>
  <si>
    <t>SECURITY ROOM</t>
  </si>
  <si>
    <t>TRANSFORMER &amp; EB ROOM</t>
  </si>
  <si>
    <t>MAINTENANCE BUILDING</t>
  </si>
  <si>
    <t>CRECH</t>
  </si>
  <si>
    <t>UG SUMP RAW WATER</t>
  </si>
  <si>
    <t>COMPRESSOR SHED</t>
  </si>
  <si>
    <t>UG SUMP</t>
  </si>
  <si>
    <t>GRINDING SHED</t>
  </si>
  <si>
    <t>STP AREA</t>
  </si>
  <si>
    <t>VEHICLE PARKING SHED-I&amp;II</t>
  </si>
  <si>
    <t>PLANT-2</t>
  </si>
  <si>
    <t>MAIN FACTORY- 2</t>
  </si>
  <si>
    <t>S.No</t>
  </si>
  <si>
    <t>Plant</t>
  </si>
  <si>
    <t>Paint Shop</t>
  </si>
  <si>
    <t>mtrs</t>
  </si>
  <si>
    <t>TOTAL BUILDUP AREA</t>
  </si>
  <si>
    <t>FG EXTENSION  AREA</t>
  </si>
  <si>
    <t>FG MAZZANINE FLOOR</t>
  </si>
  <si>
    <t>PLANT -2A (Precetech)</t>
  </si>
  <si>
    <t>Plant 2 CHO</t>
  </si>
  <si>
    <t>Plant 2A (Precitech)</t>
  </si>
  <si>
    <t>FACTORY</t>
  </si>
  <si>
    <t>MAZANNINE</t>
  </si>
  <si>
    <t>ADMIN</t>
  </si>
  <si>
    <t xml:space="preserve">TRANSFORMER </t>
  </si>
  <si>
    <t>SUB STATION</t>
  </si>
  <si>
    <t>DG</t>
  </si>
  <si>
    <t>PUMP ROOM</t>
  </si>
  <si>
    <t>COOLING TOWER</t>
  </si>
  <si>
    <t>Value (Rs.)</t>
  </si>
  <si>
    <t>shed</t>
  </si>
  <si>
    <t>TOTAL</t>
  </si>
  <si>
    <t xml:space="preserve">Sr. no </t>
  </si>
  <si>
    <t xml:space="preserve">Particulars </t>
  </si>
  <si>
    <t xml:space="preserve">Fair Value </t>
  </si>
  <si>
    <t xml:space="preserve">Boundary Wall </t>
  </si>
  <si>
    <t xml:space="preserve">Roads </t>
  </si>
  <si>
    <t>Drainage Length</t>
  </si>
  <si>
    <t>Total</t>
  </si>
  <si>
    <t>Valuation Summary of  Infrastructures</t>
  </si>
  <si>
    <t>Building Sheet</t>
  </si>
  <si>
    <r>
      <t xml:space="preserve">Rates Adopted 
</t>
    </r>
    <r>
      <rPr>
        <i/>
        <sz val="10"/>
        <color theme="1"/>
        <rFont val="Calibri"/>
        <family val="2"/>
        <scheme val="minor"/>
      </rPr>
      <t>(Per sq. fts )</t>
    </r>
  </si>
  <si>
    <r>
      <t xml:space="preserve">Rates Adopted
</t>
    </r>
    <r>
      <rPr>
        <i/>
        <sz val="10"/>
        <color theme="1"/>
        <rFont val="Calibri"/>
        <family val="2"/>
        <scheme val="minor"/>
      </rPr>
      <t>(Per sq. mtrs)</t>
    </r>
  </si>
  <si>
    <r>
      <t xml:space="preserve">Rates Adopted 
</t>
    </r>
    <r>
      <rPr>
        <i/>
        <sz val="10"/>
        <color theme="1"/>
        <rFont val="Calibri"/>
        <family val="2"/>
        <scheme val="minor"/>
      </rPr>
      <t>(Per sq. mtrs )</t>
    </r>
  </si>
  <si>
    <t>Boundary Wall</t>
  </si>
  <si>
    <t>836.84 running mtr</t>
  </si>
  <si>
    <t>Rs.4500/- per running mtr.</t>
  </si>
  <si>
    <t>Road</t>
  </si>
  <si>
    <t>820.46 running mtr</t>
  </si>
  <si>
    <t>Rs.10000/- per running mtr.</t>
  </si>
  <si>
    <t>Drainage</t>
  </si>
  <si>
    <t>794.65 running mtr</t>
  </si>
  <si>
    <t>Rs.5,000/- per running mtr.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</si>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</sst>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0" xfId="2" applyNumberFormat="1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0" xfId="2" applyNumberFormat="1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164" fontId="0" fillId="0" borderId="1" xfId="2" applyNumberFormat="1" applyFont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1" fillId="0" borderId="1" xfId="0" applyFont="1" applyBorder="1" applyAlignment="1"/>
    <xf numFmtId="164" fontId="0" fillId="0" borderId="0" xfId="2" applyNumberFormat="1" applyFont="1" applyAlignment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44" fontId="1" fillId="0" borderId="1" xfId="3" applyFont="1" applyFill="1" applyBorder="1" applyAlignment="1">
      <alignment horizontal="center" vertical="center"/>
    </xf>
    <xf numFmtId="44" fontId="0" fillId="0" borderId="1" xfId="3" applyFont="1" applyBorder="1" applyAlignment="1">
      <alignment horizontal="center"/>
    </xf>
    <xf numFmtId="44" fontId="1" fillId="0" borderId="1" xfId="3" applyFont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2" applyNumberFormat="1" applyFont="1" applyFill="1" applyBorder="1" applyAlignment="1">
      <alignment horizontal="center" vertical="center"/>
    </xf>
    <xf numFmtId="44" fontId="0" fillId="0" borderId="1" xfId="3" applyFont="1" applyBorder="1" applyAlignment="1">
      <alignment horizontal="center" vertical="center" wrapText="1"/>
    </xf>
    <xf numFmtId="44" fontId="0" fillId="0" borderId="1" xfId="3" applyFont="1" applyBorder="1" applyAlignment="1">
      <alignment horizontal="center" vertical="center"/>
    </xf>
    <xf numFmtId="44" fontId="1" fillId="0" borderId="1" xfId="3" applyFont="1" applyBorder="1" applyAlignment="1"/>
    <xf numFmtId="2" fontId="1" fillId="0" borderId="1" xfId="2" applyNumberFormat="1" applyFont="1" applyBorder="1" applyAlignment="1">
      <alignment horizontal="center" vertical="center"/>
    </xf>
    <xf numFmtId="44" fontId="0" fillId="0" borderId="1" xfId="3" applyFont="1" applyBorder="1" applyAlignment="1">
      <alignment horizontal="center" vertical="center" wrapText="1"/>
    </xf>
    <xf numFmtId="44" fontId="1" fillId="0" borderId="1" xfId="3" applyFont="1" applyBorder="1" applyAlignment="1">
      <alignment horizontal="center" vertical="center"/>
    </xf>
    <xf numFmtId="44" fontId="1" fillId="0" borderId="1" xfId="3" applyFont="1" applyBorder="1"/>
    <xf numFmtId="44" fontId="8" fillId="0" borderId="1" xfId="3" applyFont="1" applyBorder="1" applyAlignment="1"/>
    <xf numFmtId="44" fontId="8" fillId="0" borderId="1" xfId="3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44" fontId="8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44" fontId="0" fillId="0" borderId="1" xfId="3" applyFont="1" applyBorder="1" applyAlignment="1">
      <alignment horizontal="center" vertical="center" wrapText="1"/>
    </xf>
    <xf numFmtId="44" fontId="1" fillId="0" borderId="1" xfId="3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4" xfId="3" applyFont="1" applyBorder="1" applyAlignment="1">
      <alignment horizontal="center" vertical="center"/>
    </xf>
    <xf numFmtId="44" fontId="0" fillId="0" borderId="7" xfId="3" applyFont="1" applyBorder="1" applyAlignment="1">
      <alignment horizontal="center" vertical="center"/>
    </xf>
    <xf numFmtId="44" fontId="0" fillId="0" borderId="5" xfId="3" applyFont="1" applyBorder="1" applyAlignment="1">
      <alignment horizontal="center" vertical="center"/>
    </xf>
    <xf numFmtId="44" fontId="1" fillId="0" borderId="4" xfId="3" applyFont="1" applyBorder="1" applyAlignment="1">
      <alignment horizontal="center" vertical="center"/>
    </xf>
    <xf numFmtId="44" fontId="1" fillId="0" borderId="7" xfId="3" applyFont="1" applyBorder="1" applyAlignment="1">
      <alignment horizontal="center" vertical="center"/>
    </xf>
    <xf numFmtId="44" fontId="1" fillId="0" borderId="5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5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4">
    <cellStyle name="Comma" xfId="2" builtinId="3"/>
    <cellStyle name="Currency" xfId="3" builtinId="4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O44"/>
  <sheetViews>
    <sheetView tabSelected="1" zoomScale="80" zoomScaleNormal="80" workbookViewId="0">
      <selection activeCell="M49" sqref="M49"/>
    </sheetView>
  </sheetViews>
  <sheetFormatPr defaultRowHeight="15" x14ac:dyDescent="0.25"/>
  <cols>
    <col min="1" max="1" width="9.140625" style="33"/>
    <col min="2" max="2" width="6.5703125" style="2" customWidth="1"/>
    <col min="3" max="3" width="17" style="6" customWidth="1"/>
    <col min="4" max="4" width="17.85546875" style="1" bestFit="1" customWidth="1"/>
    <col min="5" max="5" width="21" style="1" bestFit="1" customWidth="1"/>
    <col min="6" max="6" width="12.28515625" style="5" customWidth="1"/>
    <col min="7" max="7" width="50.7109375" style="5" customWidth="1"/>
    <col min="8" max="8" width="18.28515625" style="1" bestFit="1" customWidth="1"/>
    <col min="9" max="9" width="22" style="1" customWidth="1"/>
    <col min="10" max="10" width="13.140625" style="1" bestFit="1" customWidth="1"/>
    <col min="11" max="11" width="75.28515625" style="33" hidden="1" customWidth="1"/>
    <col min="12" max="13" width="19.5703125" style="14" customWidth="1"/>
    <col min="14" max="14" width="19.7109375" style="40" customWidth="1"/>
    <col min="15" max="16384" width="9.140625" style="33"/>
  </cols>
  <sheetData>
    <row r="4" spans="2:14" ht="21.75" customHeight="1" x14ac:dyDescent="0.25">
      <c r="B4" s="72" t="s">
        <v>15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2:14" ht="66.75" customHeight="1" x14ac:dyDescent="0.25">
      <c r="B5" s="31" t="s">
        <v>9</v>
      </c>
      <c r="C5" s="47" t="s">
        <v>0</v>
      </c>
      <c r="D5" s="31" t="s">
        <v>1</v>
      </c>
      <c r="E5" s="31" t="s">
        <v>14</v>
      </c>
      <c r="F5" s="48" t="s">
        <v>2</v>
      </c>
      <c r="G5" s="48" t="s">
        <v>10</v>
      </c>
      <c r="H5" s="31" t="s">
        <v>3</v>
      </c>
      <c r="I5" s="31" t="s">
        <v>11</v>
      </c>
      <c r="J5" s="31" t="s">
        <v>12</v>
      </c>
      <c r="K5" s="31" t="s">
        <v>4</v>
      </c>
      <c r="L5" s="48" t="s">
        <v>62</v>
      </c>
      <c r="M5" s="48" t="s">
        <v>74</v>
      </c>
      <c r="N5" s="49" t="s">
        <v>50</v>
      </c>
    </row>
    <row r="6" spans="2:14" ht="15" customHeight="1" x14ac:dyDescent="0.25">
      <c r="B6" s="73" t="s">
        <v>13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2:14" x14ac:dyDescent="0.25">
      <c r="B7" s="74" t="s">
        <v>16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2:14" ht="39" customHeight="1" x14ac:dyDescent="0.25">
      <c r="B8" s="3">
        <v>1</v>
      </c>
      <c r="C8" s="8" t="s">
        <v>16</v>
      </c>
      <c r="D8" s="3">
        <v>0</v>
      </c>
      <c r="E8" s="20">
        <v>26.24</v>
      </c>
      <c r="F8" s="4">
        <v>2016</v>
      </c>
      <c r="G8" s="21" t="s">
        <v>6</v>
      </c>
      <c r="H8" s="3" t="s">
        <v>17</v>
      </c>
      <c r="I8" s="10">
        <f>60*34</f>
        <v>2040</v>
      </c>
      <c r="J8" s="19">
        <f>10.7642*I8</f>
        <v>21958.968000000001</v>
      </c>
      <c r="K8" s="35" t="s">
        <v>5</v>
      </c>
      <c r="L8" s="50">
        <v>1050</v>
      </c>
      <c r="M8" s="54">
        <v>1080</v>
      </c>
      <c r="N8" s="51">
        <f>M8*J8</f>
        <v>23715685.440000001</v>
      </c>
    </row>
    <row r="9" spans="2:14" ht="46.5" customHeight="1" x14ac:dyDescent="0.25">
      <c r="B9" s="20">
        <v>2</v>
      </c>
      <c r="C9" s="8" t="s">
        <v>18</v>
      </c>
      <c r="D9" s="20">
        <v>1</v>
      </c>
      <c r="E9" s="20">
        <v>12</v>
      </c>
      <c r="F9" s="21">
        <v>2016</v>
      </c>
      <c r="G9" s="21" t="s">
        <v>8</v>
      </c>
      <c r="H9" s="3" t="s">
        <v>17</v>
      </c>
      <c r="I9" s="20">
        <v>441</v>
      </c>
      <c r="J9" s="19">
        <f>10.7642*I9</f>
        <v>4747.0122000000001</v>
      </c>
      <c r="K9" s="35" t="s">
        <v>6</v>
      </c>
      <c r="L9" s="50">
        <v>1450</v>
      </c>
      <c r="M9" s="54">
        <v>1500</v>
      </c>
      <c r="N9" s="51">
        <f>M9*J9</f>
        <v>7120518.2999999998</v>
      </c>
    </row>
    <row r="10" spans="2:14" ht="24" customHeight="1" x14ac:dyDescent="0.25">
      <c r="B10" s="75" t="s">
        <v>39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2:14" ht="33.75" customHeight="1" x14ac:dyDescent="0.25">
      <c r="B11" s="20">
        <v>1</v>
      </c>
      <c r="C11" s="8" t="s">
        <v>42</v>
      </c>
      <c r="D11" s="3">
        <v>1</v>
      </c>
      <c r="E11" s="20">
        <v>27.7</v>
      </c>
      <c r="F11" s="4">
        <v>2011</v>
      </c>
      <c r="G11" s="21" t="s">
        <v>8</v>
      </c>
      <c r="H11" s="3" t="s">
        <v>17</v>
      </c>
      <c r="I11" s="10">
        <v>1491.2</v>
      </c>
      <c r="J11" s="19">
        <f t="shared" ref="J11:J19" si="0">10.7642*I11</f>
        <v>16051.575040000002</v>
      </c>
      <c r="K11" s="35"/>
      <c r="L11" s="50">
        <v>1450</v>
      </c>
      <c r="M11" s="54">
        <v>1500</v>
      </c>
      <c r="N11" s="51">
        <f>M11*J11</f>
        <v>24077362.560000002</v>
      </c>
    </row>
    <row r="12" spans="2:14" ht="33.75" customHeight="1" x14ac:dyDescent="0.25">
      <c r="B12" s="20">
        <v>2</v>
      </c>
      <c r="C12" s="8" t="s">
        <v>43</v>
      </c>
      <c r="D12" s="3">
        <v>1</v>
      </c>
      <c r="E12" s="20">
        <v>12</v>
      </c>
      <c r="F12" s="4">
        <v>2011</v>
      </c>
      <c r="G12" s="21" t="s">
        <v>6</v>
      </c>
      <c r="H12" s="3" t="s">
        <v>17</v>
      </c>
      <c r="I12" s="10">
        <v>428.55</v>
      </c>
      <c r="J12" s="19">
        <f t="shared" si="0"/>
        <v>4612.99791</v>
      </c>
      <c r="K12" s="35"/>
      <c r="L12" s="50">
        <v>850</v>
      </c>
      <c r="M12" s="54">
        <v>875</v>
      </c>
      <c r="N12" s="51">
        <f t="shared" ref="N12:N19" si="1">M12*J12</f>
        <v>4036373.1712500001</v>
      </c>
    </row>
    <row r="13" spans="2:14" ht="33.75" customHeight="1" x14ac:dyDescent="0.25">
      <c r="B13" s="20">
        <v>3</v>
      </c>
      <c r="C13" s="8" t="s">
        <v>44</v>
      </c>
      <c r="D13" s="3">
        <v>1</v>
      </c>
      <c r="E13" s="20">
        <v>27.7</v>
      </c>
      <c r="F13" s="4">
        <v>2011</v>
      </c>
      <c r="G13" s="21" t="s">
        <v>8</v>
      </c>
      <c r="H13" s="3" t="s">
        <v>17</v>
      </c>
      <c r="I13" s="10">
        <v>346.5</v>
      </c>
      <c r="J13" s="19">
        <f t="shared" si="0"/>
        <v>3729.7953000000002</v>
      </c>
      <c r="K13" s="35"/>
      <c r="L13" s="50">
        <v>1450</v>
      </c>
      <c r="M13" s="54">
        <v>1500</v>
      </c>
      <c r="N13" s="51">
        <f t="shared" si="1"/>
        <v>5594692.9500000002</v>
      </c>
    </row>
    <row r="14" spans="2:14" ht="33.75" customHeight="1" x14ac:dyDescent="0.25">
      <c r="B14" s="20">
        <v>4</v>
      </c>
      <c r="C14" s="8" t="s">
        <v>20</v>
      </c>
      <c r="D14" s="3">
        <v>1</v>
      </c>
      <c r="E14" s="20">
        <v>12</v>
      </c>
      <c r="F14" s="4">
        <v>2011</v>
      </c>
      <c r="G14" s="21" t="s">
        <v>5</v>
      </c>
      <c r="H14" s="3" t="s">
        <v>17</v>
      </c>
      <c r="I14" s="10">
        <v>20.25</v>
      </c>
      <c r="J14" s="19">
        <f t="shared" si="0"/>
        <v>217.97505000000001</v>
      </c>
      <c r="K14" s="35"/>
      <c r="L14" s="50">
        <v>1050</v>
      </c>
      <c r="M14" s="54">
        <v>1100</v>
      </c>
      <c r="N14" s="51">
        <f t="shared" si="1"/>
        <v>239772.55500000002</v>
      </c>
    </row>
    <row r="15" spans="2:14" ht="33.75" customHeight="1" x14ac:dyDescent="0.25">
      <c r="B15" s="20">
        <v>5</v>
      </c>
      <c r="C15" s="8" t="s">
        <v>45</v>
      </c>
      <c r="D15" s="3">
        <v>1</v>
      </c>
      <c r="E15" s="20">
        <v>15</v>
      </c>
      <c r="F15" s="4">
        <v>2011</v>
      </c>
      <c r="G15" s="21" t="s">
        <v>8</v>
      </c>
      <c r="H15" s="3" t="s">
        <v>17</v>
      </c>
      <c r="I15" s="10">
        <v>30</v>
      </c>
      <c r="J15" s="19">
        <f t="shared" si="0"/>
        <v>322.92600000000004</v>
      </c>
      <c r="K15" s="35"/>
      <c r="L15" s="50">
        <v>1250</v>
      </c>
      <c r="M15" s="54">
        <v>1300</v>
      </c>
      <c r="N15" s="51">
        <f t="shared" si="1"/>
        <v>419803.80000000005</v>
      </c>
    </row>
    <row r="16" spans="2:14" ht="33.75" customHeight="1" x14ac:dyDescent="0.25">
      <c r="B16" s="20">
        <v>6</v>
      </c>
      <c r="C16" s="8" t="s">
        <v>46</v>
      </c>
      <c r="D16" s="3">
        <v>1</v>
      </c>
      <c r="E16" s="20">
        <v>15</v>
      </c>
      <c r="F16" s="4">
        <v>2011</v>
      </c>
      <c r="G16" s="21" t="s">
        <v>8</v>
      </c>
      <c r="H16" s="3" t="s">
        <v>17</v>
      </c>
      <c r="I16" s="10">
        <v>60</v>
      </c>
      <c r="J16" s="19">
        <f t="shared" si="0"/>
        <v>645.85200000000009</v>
      </c>
      <c r="K16" s="35"/>
      <c r="L16" s="50">
        <v>1250</v>
      </c>
      <c r="M16" s="54">
        <v>1300</v>
      </c>
      <c r="N16" s="51">
        <f t="shared" si="1"/>
        <v>839607.60000000009</v>
      </c>
    </row>
    <row r="17" spans="2:15" ht="33.75" customHeight="1" x14ac:dyDescent="0.25">
      <c r="B17" s="20">
        <v>7</v>
      </c>
      <c r="C17" s="8" t="s">
        <v>47</v>
      </c>
      <c r="D17" s="3">
        <v>1</v>
      </c>
      <c r="E17" s="20">
        <v>15</v>
      </c>
      <c r="F17" s="4">
        <v>2011</v>
      </c>
      <c r="G17" s="21" t="s">
        <v>8</v>
      </c>
      <c r="H17" s="3" t="s">
        <v>17</v>
      </c>
      <c r="I17" s="10">
        <v>30</v>
      </c>
      <c r="J17" s="19">
        <f t="shared" si="0"/>
        <v>322.92600000000004</v>
      </c>
      <c r="K17" s="35"/>
      <c r="L17" s="50">
        <v>1250</v>
      </c>
      <c r="M17" s="54">
        <v>1300</v>
      </c>
      <c r="N17" s="51">
        <f t="shared" si="1"/>
        <v>419803.80000000005</v>
      </c>
    </row>
    <row r="18" spans="2:15" ht="33.75" customHeight="1" x14ac:dyDescent="0.25">
      <c r="B18" s="20">
        <v>8</v>
      </c>
      <c r="C18" s="8" t="s">
        <v>48</v>
      </c>
      <c r="D18" s="3">
        <v>1</v>
      </c>
      <c r="E18" s="20">
        <v>27.7</v>
      </c>
      <c r="F18" s="4">
        <v>2011</v>
      </c>
      <c r="G18" s="21" t="s">
        <v>8</v>
      </c>
      <c r="H18" s="3" t="s">
        <v>17</v>
      </c>
      <c r="I18" s="10">
        <v>24</v>
      </c>
      <c r="J18" s="19">
        <f t="shared" si="0"/>
        <v>258.3408</v>
      </c>
      <c r="K18" s="35"/>
      <c r="L18" s="50">
        <v>1250</v>
      </c>
      <c r="M18" s="54">
        <v>1300</v>
      </c>
      <c r="N18" s="51">
        <f t="shared" si="1"/>
        <v>335843.04</v>
      </c>
    </row>
    <row r="19" spans="2:15" ht="33.75" customHeight="1" x14ac:dyDescent="0.25">
      <c r="B19" s="20">
        <v>9</v>
      </c>
      <c r="C19" s="8" t="s">
        <v>49</v>
      </c>
      <c r="D19" s="3">
        <v>1</v>
      </c>
      <c r="E19" s="20">
        <v>27.7</v>
      </c>
      <c r="F19" s="4">
        <v>2011</v>
      </c>
      <c r="G19" s="21" t="s">
        <v>8</v>
      </c>
      <c r="H19" s="3" t="s">
        <v>17</v>
      </c>
      <c r="I19" s="10">
        <v>30</v>
      </c>
      <c r="J19" s="19">
        <f t="shared" si="0"/>
        <v>322.92600000000004</v>
      </c>
      <c r="K19" s="35"/>
      <c r="L19" s="50">
        <v>1550</v>
      </c>
      <c r="M19" s="54">
        <v>1620</v>
      </c>
      <c r="N19" s="51">
        <f t="shared" si="1"/>
        <v>523140.12000000005</v>
      </c>
    </row>
    <row r="20" spans="2:15" ht="28.5" customHeight="1" x14ac:dyDescent="0.25">
      <c r="B20" s="75" t="s">
        <v>30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7"/>
    </row>
    <row r="21" spans="2:15" ht="38.25" customHeight="1" x14ac:dyDescent="0.25">
      <c r="B21" s="3">
        <v>1</v>
      </c>
      <c r="C21" s="8" t="s">
        <v>31</v>
      </c>
      <c r="D21" s="20">
        <v>0</v>
      </c>
      <c r="E21" s="20">
        <v>27.7</v>
      </c>
      <c r="F21" s="21">
        <v>2009</v>
      </c>
      <c r="G21" s="21" t="s">
        <v>6</v>
      </c>
      <c r="H21" s="3" t="s">
        <v>17</v>
      </c>
      <c r="I21" s="10">
        <f>928.778+2681.98+96.066+219.344+1366.34</f>
        <v>5292.5079999999998</v>
      </c>
      <c r="J21" s="19">
        <f t="shared" ref="J21:J32" si="2">10.7642*I21</f>
        <v>56969.614613600002</v>
      </c>
      <c r="K21" s="35" t="s">
        <v>8</v>
      </c>
      <c r="L21" s="50">
        <v>750</v>
      </c>
      <c r="M21" s="54">
        <v>770</v>
      </c>
      <c r="N21" s="51">
        <f>M21*J21</f>
        <v>43866603.252471998</v>
      </c>
    </row>
    <row r="22" spans="2:15" ht="36" customHeight="1" x14ac:dyDescent="0.25">
      <c r="B22" s="3">
        <v>2</v>
      </c>
      <c r="C22" s="8" t="s">
        <v>19</v>
      </c>
      <c r="D22" s="20">
        <v>1</v>
      </c>
      <c r="E22" s="20">
        <v>12</v>
      </c>
      <c r="F22" s="21">
        <v>2009</v>
      </c>
      <c r="G22" s="21" t="s">
        <v>6</v>
      </c>
      <c r="H22" s="3" t="s">
        <v>17</v>
      </c>
      <c r="I22" s="3">
        <v>1526.17</v>
      </c>
      <c r="J22" s="19">
        <f t="shared" si="2"/>
        <v>16427.999114000002</v>
      </c>
      <c r="K22" s="35"/>
      <c r="L22" s="50">
        <v>650</v>
      </c>
      <c r="M22" s="54">
        <v>670</v>
      </c>
      <c r="N22" s="51">
        <f t="shared" ref="N22:N35" si="3">M22*J22</f>
        <v>11006759.406380001</v>
      </c>
    </row>
    <row r="23" spans="2:15" ht="33.75" customHeight="1" x14ac:dyDescent="0.25">
      <c r="B23" s="3">
        <v>3</v>
      </c>
      <c r="C23" s="8" t="s">
        <v>20</v>
      </c>
      <c r="D23" s="20">
        <v>0</v>
      </c>
      <c r="E23" s="20">
        <v>13</v>
      </c>
      <c r="F23" s="21">
        <v>2009</v>
      </c>
      <c r="G23" s="21" t="s">
        <v>5</v>
      </c>
      <c r="H23" s="3" t="s">
        <v>17</v>
      </c>
      <c r="I23" s="20">
        <v>10</v>
      </c>
      <c r="J23" s="19">
        <f t="shared" si="2"/>
        <v>107.64200000000001</v>
      </c>
      <c r="K23" s="35"/>
      <c r="L23" s="50">
        <v>650</v>
      </c>
      <c r="M23" s="54">
        <v>680</v>
      </c>
      <c r="N23" s="51">
        <f t="shared" si="3"/>
        <v>73196.560000000012</v>
      </c>
    </row>
    <row r="24" spans="2:15" ht="39.75" customHeight="1" x14ac:dyDescent="0.25">
      <c r="B24" s="3">
        <v>4</v>
      </c>
      <c r="C24" s="8" t="s">
        <v>21</v>
      </c>
      <c r="D24" s="20">
        <v>0</v>
      </c>
      <c r="E24" s="20">
        <v>15</v>
      </c>
      <c r="F24" s="21">
        <v>2009</v>
      </c>
      <c r="G24" s="21" t="s">
        <v>8</v>
      </c>
      <c r="H24" s="3" t="s">
        <v>17</v>
      </c>
      <c r="I24" s="20">
        <v>57.918999999999997</v>
      </c>
      <c r="J24" s="19">
        <f t="shared" si="2"/>
        <v>623.45169980000003</v>
      </c>
      <c r="K24" s="35"/>
      <c r="L24" s="50">
        <v>650</v>
      </c>
      <c r="M24" s="54">
        <v>680</v>
      </c>
      <c r="N24" s="51">
        <f t="shared" si="3"/>
        <v>423947.15586400003</v>
      </c>
    </row>
    <row r="25" spans="2:15" ht="41.25" customHeight="1" x14ac:dyDescent="0.25">
      <c r="B25" s="3">
        <v>5</v>
      </c>
      <c r="C25" s="8" t="s">
        <v>22</v>
      </c>
      <c r="D25" s="20">
        <v>0</v>
      </c>
      <c r="E25" s="20">
        <v>20</v>
      </c>
      <c r="F25" s="21">
        <v>2009</v>
      </c>
      <c r="G25" s="21" t="s">
        <v>6</v>
      </c>
      <c r="H25" s="3" t="s">
        <v>17</v>
      </c>
      <c r="I25" s="20">
        <v>63.69</v>
      </c>
      <c r="J25" s="19">
        <f t="shared" si="2"/>
        <v>685.57189800000003</v>
      </c>
      <c r="K25" s="35"/>
      <c r="L25" s="50">
        <v>650</v>
      </c>
      <c r="M25" s="54">
        <v>670</v>
      </c>
      <c r="N25" s="51">
        <f t="shared" si="3"/>
        <v>459333.17166000005</v>
      </c>
    </row>
    <row r="26" spans="2:15" ht="42" customHeight="1" x14ac:dyDescent="0.25">
      <c r="B26" s="3">
        <v>6</v>
      </c>
      <c r="C26" s="8" t="s">
        <v>23</v>
      </c>
      <c r="D26" s="20">
        <v>0</v>
      </c>
      <c r="E26" s="20">
        <v>15</v>
      </c>
      <c r="F26" s="21">
        <v>2009</v>
      </c>
      <c r="G26" s="21" t="s">
        <v>6</v>
      </c>
      <c r="H26" s="3" t="s">
        <v>17</v>
      </c>
      <c r="I26" s="20">
        <v>27.9</v>
      </c>
      <c r="J26" s="19">
        <f t="shared" si="2"/>
        <v>300.32118000000003</v>
      </c>
      <c r="K26" s="35"/>
      <c r="L26" s="50">
        <v>650</v>
      </c>
      <c r="M26" s="54">
        <v>670</v>
      </c>
      <c r="N26" s="51">
        <f t="shared" si="3"/>
        <v>201215.19060000003</v>
      </c>
    </row>
    <row r="27" spans="2:15" s="38" customFormat="1" ht="39" customHeight="1" x14ac:dyDescent="0.25">
      <c r="B27" s="23">
        <v>7</v>
      </c>
      <c r="C27" s="24" t="s">
        <v>24</v>
      </c>
      <c r="D27" s="26">
        <v>0</v>
      </c>
      <c r="E27" s="26">
        <v>27.7</v>
      </c>
      <c r="F27" s="27">
        <v>2009</v>
      </c>
      <c r="G27" s="27" t="s">
        <v>8</v>
      </c>
      <c r="H27" s="23" t="s">
        <v>17</v>
      </c>
      <c r="I27" s="26">
        <v>30</v>
      </c>
      <c r="J27" s="29">
        <f t="shared" si="2"/>
        <v>322.92600000000004</v>
      </c>
      <c r="K27" s="37"/>
      <c r="L27" s="50">
        <v>1250</v>
      </c>
      <c r="M27" s="54">
        <v>1300</v>
      </c>
      <c r="N27" s="51">
        <f t="shared" si="3"/>
        <v>419803.80000000005</v>
      </c>
      <c r="O27" s="38" t="s">
        <v>51</v>
      </c>
    </row>
    <row r="28" spans="2:15" s="38" customFormat="1" ht="33" customHeight="1" x14ac:dyDescent="0.25">
      <c r="B28" s="23">
        <v>8</v>
      </c>
      <c r="C28" s="24" t="s">
        <v>25</v>
      </c>
      <c r="D28" s="26">
        <v>0</v>
      </c>
      <c r="E28" s="26">
        <v>20</v>
      </c>
      <c r="F28" s="27">
        <v>2009</v>
      </c>
      <c r="G28" s="27" t="s">
        <v>6</v>
      </c>
      <c r="H28" s="23" t="s">
        <v>17</v>
      </c>
      <c r="I28" s="26">
        <v>48</v>
      </c>
      <c r="J28" s="29">
        <f t="shared" si="2"/>
        <v>516.6816</v>
      </c>
      <c r="K28" s="37"/>
      <c r="L28" s="50">
        <v>750</v>
      </c>
      <c r="M28" s="54">
        <v>770</v>
      </c>
      <c r="N28" s="51">
        <f t="shared" si="3"/>
        <v>397844.83199999999</v>
      </c>
    </row>
    <row r="29" spans="2:15" s="38" customFormat="1" ht="36.75" customHeight="1" x14ac:dyDescent="0.25">
      <c r="B29" s="23">
        <v>9</v>
      </c>
      <c r="C29" s="24" t="s">
        <v>26</v>
      </c>
      <c r="D29" s="26">
        <v>0</v>
      </c>
      <c r="E29" s="26">
        <v>15</v>
      </c>
      <c r="F29" s="27">
        <v>2009</v>
      </c>
      <c r="G29" s="27" t="s">
        <v>6</v>
      </c>
      <c r="H29" s="23" t="s">
        <v>17</v>
      </c>
      <c r="I29" s="26">
        <v>48</v>
      </c>
      <c r="J29" s="29">
        <f t="shared" si="2"/>
        <v>516.6816</v>
      </c>
      <c r="K29" s="37"/>
      <c r="L29" s="50">
        <v>750</v>
      </c>
      <c r="M29" s="54">
        <v>770</v>
      </c>
      <c r="N29" s="51">
        <f t="shared" si="3"/>
        <v>397844.83199999999</v>
      </c>
    </row>
    <row r="30" spans="2:15" s="38" customFormat="1" ht="44.25" customHeight="1" x14ac:dyDescent="0.25">
      <c r="B30" s="23">
        <v>10</v>
      </c>
      <c r="C30" s="24" t="s">
        <v>27</v>
      </c>
      <c r="D30" s="26">
        <v>0</v>
      </c>
      <c r="E30" s="26">
        <v>20</v>
      </c>
      <c r="F30" s="27">
        <v>2009</v>
      </c>
      <c r="G30" s="27" t="s">
        <v>6</v>
      </c>
      <c r="H30" s="23" t="s">
        <v>17</v>
      </c>
      <c r="I30" s="26">
        <v>48</v>
      </c>
      <c r="J30" s="29">
        <f t="shared" si="2"/>
        <v>516.6816</v>
      </c>
      <c r="K30" s="37"/>
      <c r="L30" s="50">
        <v>750</v>
      </c>
      <c r="M30" s="54">
        <v>770</v>
      </c>
      <c r="N30" s="51">
        <f t="shared" si="3"/>
        <v>397844.83199999999</v>
      </c>
    </row>
    <row r="31" spans="2:15" s="38" customFormat="1" ht="41.25" customHeight="1" x14ac:dyDescent="0.25">
      <c r="B31" s="23">
        <v>11</v>
      </c>
      <c r="C31" s="24" t="s">
        <v>28</v>
      </c>
      <c r="D31" s="26">
        <v>0</v>
      </c>
      <c r="E31" s="26">
        <v>15</v>
      </c>
      <c r="F31" s="27">
        <v>2009</v>
      </c>
      <c r="G31" s="27" t="s">
        <v>8</v>
      </c>
      <c r="H31" s="23" t="s">
        <v>17</v>
      </c>
      <c r="I31" s="26">
        <v>48</v>
      </c>
      <c r="J31" s="29">
        <f t="shared" si="2"/>
        <v>516.6816</v>
      </c>
      <c r="K31" s="37"/>
      <c r="L31" s="50">
        <v>750</v>
      </c>
      <c r="M31" s="54">
        <v>780</v>
      </c>
      <c r="N31" s="51">
        <f t="shared" si="3"/>
        <v>403011.64799999999</v>
      </c>
    </row>
    <row r="32" spans="2:15" s="38" customFormat="1" ht="38.25" customHeight="1" x14ac:dyDescent="0.25">
      <c r="B32" s="23">
        <v>12</v>
      </c>
      <c r="C32" s="24" t="s">
        <v>29</v>
      </c>
      <c r="D32" s="23">
        <v>0</v>
      </c>
      <c r="E32" s="26">
        <v>15</v>
      </c>
      <c r="F32" s="27">
        <v>2009</v>
      </c>
      <c r="G32" s="27" t="s">
        <v>8</v>
      </c>
      <c r="H32" s="23" t="s">
        <v>17</v>
      </c>
      <c r="I32" s="28">
        <v>126</v>
      </c>
      <c r="J32" s="29">
        <f t="shared" si="2"/>
        <v>1356.2892000000002</v>
      </c>
      <c r="K32" s="37"/>
      <c r="L32" s="50">
        <v>750</v>
      </c>
      <c r="M32" s="54">
        <v>780</v>
      </c>
      <c r="N32" s="51">
        <f t="shared" si="3"/>
        <v>1057905.5760000001</v>
      </c>
    </row>
    <row r="33" spans="2:14" s="38" customFormat="1" ht="33.75" customHeight="1" x14ac:dyDescent="0.25">
      <c r="B33" s="26">
        <v>13</v>
      </c>
      <c r="C33" s="24" t="s">
        <v>36</v>
      </c>
      <c r="D33" s="23"/>
      <c r="E33" s="26"/>
      <c r="F33" s="27">
        <v>2009</v>
      </c>
      <c r="G33" s="27" t="s">
        <v>8</v>
      </c>
      <c r="H33" s="23" t="s">
        <v>17</v>
      </c>
      <c r="I33" s="28">
        <v>7376</v>
      </c>
      <c r="J33" s="29">
        <f t="shared" ref="J33:J35" si="4">10.7642*I33</f>
        <v>79396.739200000011</v>
      </c>
      <c r="K33" s="37" t="s">
        <v>7</v>
      </c>
      <c r="L33" s="50">
        <v>750</v>
      </c>
      <c r="M33" s="54">
        <v>780</v>
      </c>
      <c r="N33" s="51">
        <f t="shared" si="3"/>
        <v>61929456.576000005</v>
      </c>
    </row>
    <row r="34" spans="2:14" s="38" customFormat="1" ht="36.75" customHeight="1" x14ac:dyDescent="0.25">
      <c r="B34" s="23">
        <v>14</v>
      </c>
      <c r="C34" s="24" t="s">
        <v>37</v>
      </c>
      <c r="D34" s="26"/>
      <c r="E34" s="26">
        <v>8</v>
      </c>
      <c r="F34" s="25">
        <v>2009</v>
      </c>
      <c r="G34" s="27" t="s">
        <v>6</v>
      </c>
      <c r="H34" s="23" t="s">
        <v>17</v>
      </c>
      <c r="I34" s="26">
        <f>20.63*44.5</f>
        <v>918.03499999999997</v>
      </c>
      <c r="J34" s="29">
        <f t="shared" si="4"/>
        <v>9881.9123469999995</v>
      </c>
      <c r="K34" s="37"/>
      <c r="L34" s="50">
        <v>750</v>
      </c>
      <c r="M34" s="54">
        <v>770</v>
      </c>
      <c r="N34" s="51">
        <f t="shared" si="3"/>
        <v>7609072.5071899993</v>
      </c>
    </row>
    <row r="35" spans="2:14" s="38" customFormat="1" ht="39.75" customHeight="1" x14ac:dyDescent="0.25">
      <c r="B35" s="23">
        <v>15</v>
      </c>
      <c r="C35" s="30" t="s">
        <v>38</v>
      </c>
      <c r="D35" s="26">
        <v>1</v>
      </c>
      <c r="E35" s="26">
        <v>4.5</v>
      </c>
      <c r="F35" s="25">
        <v>2009</v>
      </c>
      <c r="G35" s="27" t="s">
        <v>6</v>
      </c>
      <c r="H35" s="23" t="s">
        <v>17</v>
      </c>
      <c r="I35" s="26">
        <f>36.7*36.42</f>
        <v>1336.6140000000003</v>
      </c>
      <c r="J35" s="29">
        <f t="shared" si="4"/>
        <v>14387.580418800004</v>
      </c>
      <c r="K35" s="37"/>
      <c r="L35" s="50">
        <v>750</v>
      </c>
      <c r="M35" s="54">
        <v>770</v>
      </c>
      <c r="N35" s="51">
        <f t="shared" si="3"/>
        <v>11078436.922476003</v>
      </c>
    </row>
    <row r="36" spans="2:14" x14ac:dyDescent="0.25">
      <c r="B36" s="69" t="s">
        <v>52</v>
      </c>
      <c r="C36" s="70"/>
      <c r="D36" s="70"/>
      <c r="E36" s="70"/>
      <c r="F36" s="70"/>
      <c r="G36" s="70"/>
      <c r="H36" s="71"/>
      <c r="I36" s="53">
        <f>SUM(I21:I35)+SUM(I11:I19)+SUM(I8:I9)</f>
        <v>21898.335999999999</v>
      </c>
      <c r="J36" s="53">
        <f>SUM(J21:J35)+SUM(J11:J19)+SUM(J8:J9)</f>
        <v>235718.0683712</v>
      </c>
      <c r="K36" s="39"/>
      <c r="L36" s="17"/>
      <c r="M36" s="17"/>
      <c r="N36" s="52">
        <f>SUM(N8:N35)</f>
        <v>207044879.598892</v>
      </c>
    </row>
    <row r="37" spans="2:14" x14ac:dyDescent="0.25"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2:14" ht="30" x14ac:dyDescent="0.25">
      <c r="B38" s="11">
        <v>16</v>
      </c>
      <c r="C38" s="65" t="s">
        <v>65</v>
      </c>
      <c r="D38" s="65"/>
      <c r="E38" s="65"/>
      <c r="F38" s="65"/>
      <c r="G38" s="65"/>
      <c r="H38" s="65"/>
      <c r="I38" s="32" t="s">
        <v>66</v>
      </c>
      <c r="J38" s="32"/>
      <c r="K38" s="35"/>
      <c r="L38" s="15" t="s">
        <v>67</v>
      </c>
      <c r="M38" s="21">
        <v>4700</v>
      </c>
      <c r="N38" s="51">
        <f>4700*836.84</f>
        <v>3933148</v>
      </c>
    </row>
    <row r="39" spans="2:14" x14ac:dyDescent="0.25"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2:14" ht="30" x14ac:dyDescent="0.25">
      <c r="B40" s="11">
        <v>17</v>
      </c>
      <c r="C40" s="66" t="s">
        <v>68</v>
      </c>
      <c r="D40" s="67"/>
      <c r="E40" s="67"/>
      <c r="F40" s="67"/>
      <c r="G40" s="67"/>
      <c r="H40" s="68"/>
      <c r="I40" s="32" t="s">
        <v>69</v>
      </c>
      <c r="J40" s="32"/>
      <c r="K40" s="35"/>
      <c r="L40" s="15" t="s">
        <v>70</v>
      </c>
      <c r="M40" s="21">
        <f>10000*1.045</f>
        <v>10450</v>
      </c>
      <c r="N40" s="51">
        <f>10450*820.46</f>
        <v>8573807</v>
      </c>
    </row>
    <row r="41" spans="2:14" x14ac:dyDescent="0.25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2:14" ht="30" x14ac:dyDescent="0.25">
      <c r="B42" s="11">
        <v>18</v>
      </c>
      <c r="C42" s="60" t="s">
        <v>71</v>
      </c>
      <c r="D42" s="61"/>
      <c r="E42" s="61"/>
      <c r="F42" s="61"/>
      <c r="G42" s="61"/>
      <c r="H42" s="62"/>
      <c r="I42" s="32" t="s">
        <v>72</v>
      </c>
      <c r="J42" s="32"/>
      <c r="K42" s="35"/>
      <c r="L42" s="15" t="s">
        <v>73</v>
      </c>
      <c r="M42" s="21">
        <v>5200</v>
      </c>
      <c r="N42" s="36">
        <f>5200*794.65</f>
        <v>4132180</v>
      </c>
    </row>
    <row r="43" spans="2:14" x14ac:dyDescent="0.25"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2:14" ht="15.75" x14ac:dyDescent="0.25">
      <c r="B44" s="64" t="s">
        <v>52</v>
      </c>
      <c r="C44" s="64"/>
      <c r="D44" s="64"/>
      <c r="E44" s="64"/>
      <c r="F44" s="64"/>
      <c r="G44" s="64"/>
      <c r="H44" s="64"/>
      <c r="I44" s="64"/>
      <c r="J44" s="64"/>
      <c r="K44" s="57"/>
      <c r="L44" s="58"/>
      <c r="M44" s="58"/>
      <c r="N44" s="57">
        <f>N42+N40+N38+N36</f>
        <v>223684014.598892</v>
      </c>
    </row>
  </sheetData>
  <autoFilter ref="B5:O36" xr:uid="{00000000-0001-0000-0000-000000000000}"/>
  <mergeCells count="14">
    <mergeCell ref="B36:H36"/>
    <mergeCell ref="B4:N4"/>
    <mergeCell ref="B6:N6"/>
    <mergeCell ref="B7:N7"/>
    <mergeCell ref="B20:N20"/>
    <mergeCell ref="B10:N10"/>
    <mergeCell ref="B41:N41"/>
    <mergeCell ref="C42:H42"/>
    <mergeCell ref="B43:N43"/>
    <mergeCell ref="B44:J44"/>
    <mergeCell ref="B37:N37"/>
    <mergeCell ref="C38:H38"/>
    <mergeCell ref="B39:N39"/>
    <mergeCell ref="C40:H40"/>
  </mergeCells>
  <dataValidations disablePrompts="1" count="2">
    <dataValidation type="list" allowBlank="1" showInputMessage="1" showErrorMessage="1" sqref="G21:G35 G11:G19 G8:G9" xr:uid="{00000000-0002-0000-0000-000000000000}">
      <formula1>$K$5:$K$23</formula1>
    </dataValidation>
    <dataValidation type="list" allowBlank="1" showInputMessage="1" showErrorMessage="1" sqref="H21:H35 H11:H19 H8:H9" xr:uid="{00000000-0002-0000-0000-000001000000}">
      <formula1>"Very Good, Good, Average, Poor, Ordinary with wreckages in the structure"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6"/>
  <sheetViews>
    <sheetView workbookViewId="0">
      <selection activeCell="B6" sqref="B6:E6"/>
    </sheetView>
  </sheetViews>
  <sheetFormatPr defaultRowHeight="15" x14ac:dyDescent="0.25"/>
  <cols>
    <col min="2" max="2" width="5.140625" bestFit="1" customWidth="1"/>
    <col min="3" max="3" width="18.7109375" bestFit="1" customWidth="1"/>
    <col min="4" max="4" width="14" customWidth="1"/>
    <col min="5" max="5" width="20.28515625" customWidth="1"/>
    <col min="6" max="6" width="17.28515625" style="16" customWidth="1"/>
  </cols>
  <sheetData>
    <row r="2" spans="2:6" s="14" customFormat="1" ht="38.25" customHeight="1" x14ac:dyDescent="0.25">
      <c r="B2" s="9" t="s">
        <v>32</v>
      </c>
      <c r="C2" s="34" t="s">
        <v>33</v>
      </c>
      <c r="D2" s="34" t="s">
        <v>35</v>
      </c>
      <c r="E2" s="9" t="s">
        <v>63</v>
      </c>
      <c r="F2" s="9" t="s">
        <v>50</v>
      </c>
    </row>
    <row r="3" spans="2:6" s="2" customFormat="1" ht="21" customHeight="1" x14ac:dyDescent="0.25">
      <c r="B3" s="7">
        <v>1</v>
      </c>
      <c r="C3" s="12" t="s">
        <v>40</v>
      </c>
      <c r="D3" s="59">
        <v>836.84</v>
      </c>
      <c r="E3" s="78">
        <v>4700</v>
      </c>
      <c r="F3" s="79">
        <f>E3*D3</f>
        <v>3933148</v>
      </c>
    </row>
    <row r="4" spans="2:6" s="2" customFormat="1" ht="21" customHeight="1" x14ac:dyDescent="0.25">
      <c r="B4" s="7">
        <v>2</v>
      </c>
      <c r="C4" s="12" t="s">
        <v>34</v>
      </c>
      <c r="D4" s="59"/>
      <c r="E4" s="78"/>
      <c r="F4" s="79"/>
    </row>
    <row r="5" spans="2:6" s="2" customFormat="1" ht="21" customHeight="1" x14ac:dyDescent="0.25">
      <c r="B5" s="7">
        <v>3</v>
      </c>
      <c r="C5" s="12" t="s">
        <v>41</v>
      </c>
      <c r="D5" s="59"/>
      <c r="E5" s="78"/>
      <c r="F5" s="79"/>
    </row>
    <row r="6" spans="2:6" x14ac:dyDescent="0.25">
      <c r="B6" s="80" t="s">
        <v>52</v>
      </c>
      <c r="C6" s="80"/>
      <c r="D6" s="80"/>
      <c r="E6" s="80"/>
      <c r="F6" s="55">
        <f>F3</f>
        <v>3933148</v>
      </c>
    </row>
  </sheetData>
  <mergeCells count="4">
    <mergeCell ref="D3:D5"/>
    <mergeCell ref="E3:E5"/>
    <mergeCell ref="F3:F5"/>
    <mergeCell ref="B6:E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6"/>
  <sheetViews>
    <sheetView workbookViewId="0">
      <selection activeCell="E3" sqref="E3:E5"/>
    </sheetView>
  </sheetViews>
  <sheetFormatPr defaultRowHeight="15" x14ac:dyDescent="0.25"/>
  <cols>
    <col min="3" max="3" width="18.7109375" customWidth="1"/>
    <col min="4" max="4" width="14.28515625" bestFit="1" customWidth="1"/>
    <col min="5" max="5" width="16" customWidth="1"/>
    <col min="6" max="6" width="17.140625" customWidth="1"/>
  </cols>
  <sheetData>
    <row r="2" spans="2:10" ht="27.75" x14ac:dyDescent="0.25">
      <c r="B2" s="9" t="s">
        <v>32</v>
      </c>
      <c r="C2" s="34" t="s">
        <v>33</v>
      </c>
      <c r="D2" s="34" t="s">
        <v>35</v>
      </c>
      <c r="E2" s="9" t="s">
        <v>64</v>
      </c>
      <c r="F2" s="9" t="s">
        <v>50</v>
      </c>
    </row>
    <row r="3" spans="2:10" s="2" customFormat="1" ht="20.25" customHeight="1" x14ac:dyDescent="0.25">
      <c r="B3" s="7">
        <v>1</v>
      </c>
      <c r="C3" s="11" t="s">
        <v>40</v>
      </c>
      <c r="D3" s="59">
        <v>820.46</v>
      </c>
      <c r="E3" s="59">
        <f>10000*1.045</f>
        <v>10450</v>
      </c>
      <c r="F3" s="79">
        <f>D3*E3</f>
        <v>8573807</v>
      </c>
    </row>
    <row r="4" spans="2:10" s="2" customFormat="1" ht="20.25" customHeight="1" x14ac:dyDescent="0.25">
      <c r="B4" s="7">
        <v>2</v>
      </c>
      <c r="C4" s="11" t="s">
        <v>34</v>
      </c>
      <c r="D4" s="59"/>
      <c r="E4" s="59"/>
      <c r="F4" s="79"/>
      <c r="J4" s="2">
        <v>10000000</v>
      </c>
    </row>
    <row r="5" spans="2:10" s="2" customFormat="1" ht="20.25" customHeight="1" x14ac:dyDescent="0.25">
      <c r="B5" s="7">
        <v>3</v>
      </c>
      <c r="C5" s="11" t="s">
        <v>41</v>
      </c>
      <c r="D5" s="59"/>
      <c r="E5" s="59"/>
      <c r="F5" s="79"/>
      <c r="J5" s="2">
        <v>1000</v>
      </c>
    </row>
    <row r="6" spans="2:10" x14ac:dyDescent="0.25">
      <c r="B6" s="80" t="s">
        <v>52</v>
      </c>
      <c r="C6" s="80"/>
      <c r="D6" s="80"/>
      <c r="E6" s="80"/>
      <c r="F6" s="55">
        <f>F3</f>
        <v>8573807</v>
      </c>
      <c r="J6">
        <f>J4/J5</f>
        <v>10000</v>
      </c>
    </row>
  </sheetData>
  <mergeCells count="4">
    <mergeCell ref="D3:D5"/>
    <mergeCell ref="E3:E5"/>
    <mergeCell ref="F3:F5"/>
    <mergeCell ref="B6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6"/>
  <sheetViews>
    <sheetView workbookViewId="0">
      <selection activeCell="B6" sqref="B6:E6"/>
    </sheetView>
  </sheetViews>
  <sheetFormatPr defaultRowHeight="15" x14ac:dyDescent="0.25"/>
  <cols>
    <col min="2" max="2" width="5.140625" bestFit="1" customWidth="1"/>
    <col min="3" max="3" width="18.7109375" bestFit="1" customWidth="1"/>
    <col min="4" max="4" width="12" customWidth="1"/>
    <col min="5" max="5" width="18.28515625" customWidth="1"/>
    <col min="6" max="6" width="14.28515625" bestFit="1" customWidth="1"/>
  </cols>
  <sheetData>
    <row r="2" spans="2:6" s="14" customFormat="1" ht="33.75" customHeight="1" x14ac:dyDescent="0.25">
      <c r="B2" s="9" t="s">
        <v>32</v>
      </c>
      <c r="C2" s="34" t="s">
        <v>33</v>
      </c>
      <c r="D2" s="34" t="s">
        <v>35</v>
      </c>
      <c r="E2" s="9" t="s">
        <v>64</v>
      </c>
      <c r="F2" s="9" t="s">
        <v>50</v>
      </c>
    </row>
    <row r="3" spans="2:6" s="2" customFormat="1" ht="20.25" customHeight="1" x14ac:dyDescent="0.25">
      <c r="B3" s="7">
        <v>1</v>
      </c>
      <c r="C3" s="11" t="s">
        <v>40</v>
      </c>
      <c r="D3" s="59">
        <v>794.65</v>
      </c>
      <c r="E3" s="81">
        <v>5200</v>
      </c>
      <c r="F3" s="84">
        <f>D3*E3</f>
        <v>4132180</v>
      </c>
    </row>
    <row r="4" spans="2:6" s="2" customFormat="1" ht="20.25" customHeight="1" x14ac:dyDescent="0.25">
      <c r="B4" s="7">
        <v>2</v>
      </c>
      <c r="C4" s="11" t="s">
        <v>34</v>
      </c>
      <c r="D4" s="59"/>
      <c r="E4" s="82"/>
      <c r="F4" s="85"/>
    </row>
    <row r="5" spans="2:6" s="2" customFormat="1" ht="20.25" customHeight="1" x14ac:dyDescent="0.25">
      <c r="B5" s="7">
        <v>3</v>
      </c>
      <c r="C5" s="11" t="s">
        <v>41</v>
      </c>
      <c r="D5" s="59"/>
      <c r="E5" s="83"/>
      <c r="F5" s="86"/>
    </row>
    <row r="6" spans="2:6" x14ac:dyDescent="0.25">
      <c r="B6" s="87" t="s">
        <v>52</v>
      </c>
      <c r="C6" s="87"/>
      <c r="D6" s="87"/>
      <c r="E6" s="87"/>
      <c r="F6" s="56">
        <f>F3</f>
        <v>4132180</v>
      </c>
    </row>
  </sheetData>
  <mergeCells count="4">
    <mergeCell ref="D3:D5"/>
    <mergeCell ref="E3:E5"/>
    <mergeCell ref="F3:F5"/>
    <mergeCell ref="B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G5:J24"/>
  <sheetViews>
    <sheetView workbookViewId="0">
      <selection activeCell="I8" sqref="I8"/>
    </sheetView>
  </sheetViews>
  <sheetFormatPr defaultRowHeight="15" x14ac:dyDescent="0.25"/>
  <cols>
    <col min="1" max="6" width="9.140625" style="13"/>
    <col min="7" max="7" width="12.5703125" style="13" customWidth="1"/>
    <col min="8" max="8" width="28" style="13" customWidth="1"/>
    <col min="9" max="9" width="30" style="13" customWidth="1"/>
    <col min="10" max="10" width="12.5703125" style="13" bestFit="1" customWidth="1"/>
    <col min="11" max="16384" width="9.140625" style="13"/>
  </cols>
  <sheetData>
    <row r="5" spans="7:9" x14ac:dyDescent="0.25">
      <c r="G5" s="88" t="s">
        <v>60</v>
      </c>
      <c r="H5" s="88"/>
      <c r="I5" s="88"/>
    </row>
    <row r="6" spans="7:9" x14ac:dyDescent="0.25">
      <c r="G6" s="9" t="s">
        <v>53</v>
      </c>
      <c r="H6" s="34" t="s">
        <v>54</v>
      </c>
      <c r="I6" s="34" t="s">
        <v>55</v>
      </c>
    </row>
    <row r="7" spans="7:9" s="41" customFormat="1" x14ac:dyDescent="0.25">
      <c r="G7" s="18">
        <v>1</v>
      </c>
      <c r="H7" s="43" t="s">
        <v>61</v>
      </c>
      <c r="I7" s="44">
        <f>'Building Sheet'!N36</f>
        <v>207044879.598892</v>
      </c>
    </row>
    <row r="8" spans="7:9" x14ac:dyDescent="0.25">
      <c r="G8" s="18">
        <v>2</v>
      </c>
      <c r="H8" s="42" t="s">
        <v>56</v>
      </c>
      <c r="I8" s="45">
        <f>'Boundary Wall Length'!F6</f>
        <v>3933148</v>
      </c>
    </row>
    <row r="9" spans="7:9" x14ac:dyDescent="0.25">
      <c r="G9" s="18">
        <v>3</v>
      </c>
      <c r="H9" s="42" t="s">
        <v>57</v>
      </c>
      <c r="I9" s="45">
        <f>'Lenght or Area of Road'!F6</f>
        <v>8573807</v>
      </c>
    </row>
    <row r="10" spans="7:9" x14ac:dyDescent="0.25">
      <c r="G10" s="18">
        <v>4</v>
      </c>
      <c r="H10" s="42" t="s">
        <v>58</v>
      </c>
      <c r="I10" s="45">
        <f>'Drainage length'!F6</f>
        <v>4132180</v>
      </c>
    </row>
    <row r="11" spans="7:9" x14ac:dyDescent="0.25">
      <c r="G11" s="89" t="s">
        <v>59</v>
      </c>
      <c r="H11" s="90"/>
      <c r="I11" s="46">
        <f>SUM(I7:I10)</f>
        <v>223684014.598892</v>
      </c>
    </row>
    <row r="21" spans="10:10" x14ac:dyDescent="0.25">
      <c r="J21" s="13">
        <v>270000000</v>
      </c>
    </row>
    <row r="22" spans="10:10" x14ac:dyDescent="0.25">
      <c r="J22" s="13">
        <v>60</v>
      </c>
    </row>
    <row r="24" spans="10:10" x14ac:dyDescent="0.25">
      <c r="J24" s="22">
        <f>J21/J22</f>
        <v>4500000</v>
      </c>
    </row>
  </sheetData>
  <mergeCells count="2">
    <mergeCell ref="G5:I5"/>
    <mergeCell ref="G11:H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Sheet</vt:lpstr>
      <vt:lpstr>Boundary Wall Length</vt:lpstr>
      <vt:lpstr>Lenght or Area of Road</vt:lpstr>
      <vt:lpstr>Drainage length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welcome</cp:lastModifiedBy>
  <dcterms:created xsi:type="dcterms:W3CDTF">2016-02-17T05:50:56Z</dcterms:created>
  <dcterms:modified xsi:type="dcterms:W3CDTF">2022-06-07T11:41:52Z</dcterms:modified>
</cp:coreProperties>
</file>